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7" windowWidth="19440" windowHeight="1362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" i="1" l="1"/>
  <c r="E5" i="1"/>
  <c r="E6" i="1" l="1"/>
  <c r="D12" i="1" s="1"/>
  <c r="D10" i="1" l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<sst xmlns="http://schemas.openxmlformats.org/spreadsheetml/2006/main" count="12" uniqueCount="12">
  <si>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</si>
  <si>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</si>
  <si>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</si>
  <si>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</si>
  <si>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</si>
  <si>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</si>
  <si>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RdA 50380</t>
  </si>
  <si>
    <t>APPLE PENCIL seconda generazione</t>
  </si>
  <si>
    <t>iPAD PRO 11 pollici, Anno 2021 - terza generazione, chip Apple M1, wifi-cellular 128GB</t>
  </si>
  <si>
    <t>Quantità
(A)</t>
  </si>
  <si>
    <t>Importo unitario (€)
(B)</t>
  </si>
  <si>
    <t>importo totale (€)
(AxB)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</si>
</sst>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5">
    <xf numFmtId="0" fontId="0" fillId="0" borderId="0" xfId="0"/>
    <xf numFmtId="0" fontId="2" fillId="0" borderId="14" xfId="1" applyFont="1" applyFill="1" applyBorder="1" applyAlignment="1" applyProtection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center" wrapText="1"/>
    </xf>
    <xf numFmtId="164" fontId="9" fillId="0" borderId="6" xfId="0" applyNumberFormat="1" applyFont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Border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164" fontId="9" fillId="0" borderId="10" xfId="0" applyNumberFormat="1" applyFont="1" applyBorder="1" applyAlignment="1" applyProtection="1">
      <alignment horizontal="center" vertical="center" wrapText="1"/>
      <protection locked="0"/>
    </xf>
    <xf numFmtId="164" fontId="9" fillId="0" borderId="13" xfId="0" applyNumberFormat="1" applyFont="1" applyBorder="1" applyAlignment="1" applyProtection="1">
      <alignment horizontal="center" vertical="center" wrapText="1"/>
    </xf>
    <xf numFmtId="164" fontId="7" fillId="4" borderId="12" xfId="0" applyNumberFormat="1" applyFont="1" applyFill="1" applyBorder="1" applyAlignment="1" applyProtection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164" fontId="11" fillId="0" borderId="0" xfId="1" applyNumberFormat="1" applyFont="1" applyFill="1" applyBorder="1" applyAlignment="1" applyProtection="1">
      <alignment horizontal="center" vertical="center"/>
    </xf>
    <xf numFmtId="164" fontId="11" fillId="0" borderId="0" xfId="4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/>
    <xf numFmtId="0" fontId="8" fillId="4" borderId="15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13" fillId="3" borderId="2" xfId="0" applyFont="1" applyFill="1" applyBorder="1" applyAlignment="1">
      <alignment horizontal="center" vertical="center"/>
    </xf>
    <xf numFmtId="0" fontId="16" fillId="0" borderId="14" xfId="1" applyFont="1" applyFill="1" applyBorder="1" applyAlignment="1" applyProtection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164" fontId="12" fillId="0" borderId="1" xfId="1" applyNumberFormat="1" applyFont="1" applyFill="1" applyBorder="1" applyAlignment="1" applyProtection="1">
      <alignment horizontal="center" vertical="center"/>
    </xf>
    <xf numFmtId="164" fontId="12" fillId="0" borderId="3" xfId="1" applyNumberFormat="1" applyFont="1" applyFill="1" applyBorder="1" applyAlignment="1" applyProtection="1">
      <alignment horizontal="center" vertical="center"/>
    </xf>
    <xf numFmtId="164" fontId="11" fillId="3" borderId="1" xfId="4" applyNumberFormat="1" applyFont="1" applyFill="1" applyBorder="1" applyAlignment="1" applyProtection="1">
      <alignment horizontal="center" vertical="center" wrapText="1"/>
    </xf>
    <xf numFmtId="164" fontId="11" fillId="3" borderId="3" xfId="4" applyNumberFormat="1" applyFont="1" applyFill="1" applyBorder="1" applyAlignment="1" applyProtection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/>
    </xf>
    <xf numFmtId="164" fontId="15" fillId="0" borderId="3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2"/>
  <sheetViews>
    <sheetView tabSelected="1" zoomScale="90" zoomScaleNormal="90" workbookViewId="0">
      <selection activeCell="E5" sqref="E5"/>
    </sheetView>
  </sheetViews>
  <sheetFormatPr defaultColWidth="8.84375" defaultRowHeight="15.9" x14ac:dyDescent="0.45"/>
  <cols>
    <col min="1" max="1" width="9.07421875" style="3" customWidth="1"/>
    <col min="2" max="2" width="51.921875" style="3" customWidth="1"/>
    <col min="3" max="3" width="12.3828125" style="3" customWidth="1"/>
    <col min="4" max="4" width="22.3046875" style="3" customWidth="1"/>
    <col min="5" max="5" width="24.69140625" style="3" customWidth="1"/>
    <col min="6" max="16384" width="8.84375" style="3"/>
  </cols>
  <sheetData>
    <row r="1" spans="2:8" ht="32.6" customHeight="1" thickBot="1" x14ac:dyDescent="0.5">
      <c r="B1" s="23" t="s">
        <v>6</v>
      </c>
    </row>
    <row r="2" spans="2:8" ht="16.3" customHeight="1" thickBot="1" x14ac:dyDescent="0.5">
      <c r="D2" s="24" t="s">
        <v>0</v>
      </c>
      <c r="F2" s="4"/>
    </row>
    <row r="3" spans="2:8" ht="31.3" thickBot="1" x14ac:dyDescent="0.5">
      <c r="B3" s="5" t="s">
        <v>1</v>
      </c>
      <c r="C3" s="6" t="s">
        <v>9</v>
      </c>
      <c r="D3" s="7" t="s">
        <v>10</v>
      </c>
      <c r="E3" s="8" t="s">
        <v>11</v>
      </c>
    </row>
    <row r="4" spans="2:8" ht="45.45" customHeight="1" x14ac:dyDescent="0.45">
      <c r="B4" s="9" t="s">
        <v>8</v>
      </c>
      <c r="C4" s="10">
        <v>16</v>
      </c>
      <c r="D4" s="11"/>
      <c r="E4" s="12">
        <f>C4*D4</f>
        <v>0</v>
      </c>
    </row>
    <row r="5" spans="2:8" ht="46.3" customHeight="1" x14ac:dyDescent="0.45">
      <c r="B5" s="22" t="s">
        <v>7</v>
      </c>
      <c r="C5" s="13">
        <v>16</v>
      </c>
      <c r="D5" s="14"/>
      <c r="E5" s="15">
        <f t="shared" ref="E5" si="0">C5*D5</f>
        <v>0</v>
      </c>
    </row>
    <row r="6" spans="2:8" ht="49.5" customHeight="1" thickBot="1" x14ac:dyDescent="0.5">
      <c r="B6" s="26" t="s">
        <v>2</v>
      </c>
      <c r="C6" s="27"/>
      <c r="D6" s="28"/>
      <c r="E6" s="16">
        <f>IF((SUM(E4:E5))&lt;=D8,(SUM(E4:E5)),"ERRORE l'importo offerto supera la base d'asta")</f>
        <v>0</v>
      </c>
    </row>
    <row r="7" spans="2:8" ht="12.75" customHeight="1" thickBot="1" x14ac:dyDescent="0.5">
      <c r="D7" s="2"/>
      <c r="E7" s="17"/>
      <c r="F7" s="18"/>
      <c r="G7" s="18"/>
      <c r="H7" s="18"/>
    </row>
    <row r="8" spans="2:8" s="18" customFormat="1" ht="41.25" customHeight="1" thickBot="1" x14ac:dyDescent="0.5">
      <c r="B8" s="1" t="s">
        <v>4</v>
      </c>
      <c r="D8" s="29">
        <v>19990</v>
      </c>
      <c r="E8" s="30"/>
    </row>
    <row r="9" spans="2:8" s="18" customFormat="1" ht="15" customHeight="1" thickBot="1" x14ac:dyDescent="0.5">
      <c r="D9" s="19"/>
    </row>
    <row r="10" spans="2:8" s="18" customFormat="1" ht="47.5" customHeight="1" thickBot="1" x14ac:dyDescent="0.5">
      <c r="B10" s="1" t="s">
        <v>5</v>
      </c>
      <c r="D10" s="31" t="str">
        <f>IF(E6&gt;D8,"ATTENZIONE: L'offerta complessiva è superiore alla Base d'asta","OK")</f>
        <v>OK</v>
      </c>
      <c r="E10" s="32"/>
      <c r="F10" s="3"/>
      <c r="G10" s="3"/>
      <c r="H10" s="3"/>
    </row>
    <row r="11" spans="2:8" s="18" customFormat="1" ht="15" customHeight="1" thickBot="1" x14ac:dyDescent="0.5">
      <c r="D11" s="20"/>
      <c r="F11" s="21"/>
      <c r="G11" s="21"/>
      <c r="H11" s="21"/>
    </row>
    <row r="12" spans="2:8" ht="43.75" customHeight="1" thickBot="1" x14ac:dyDescent="0.5">
      <c r="B12" s="25" t="s">
        <v>3</v>
      </c>
      <c r="D12" s="33">
        <f>IF((E6&lt;=D8),E6,"ERRORE")</f>
        <v>0</v>
      </c>
      <c r="E12" s="34"/>
    </row>
  </sheetData>
  <sheetProtection algorithmName="SHA-512" hashValue="bvcLNMeAASa72S4ln3Q31RGC+FZD1PnR1qhxqoqG5D/vNlH/Bmx/RtHOitZdhpa3Jgc7oTcyPjN3DCCwGykGuQ==" saltValue="JirxNPgaaV0mpJpsW+1UHQ==" spinCount="100000" sheet="1" objects="1" scenarios="1"/>
  <mergeCells count="4">
    <mergeCell ref="B6:D6"/>
    <mergeCell ref="D8:E8"/>
    <mergeCell ref="D10:E10"/>
    <mergeCell ref="D12:E12"/>
  </mergeCells>
  <conditionalFormatting sqref="D12">
    <cfRule type="cellIs" dxfId="5" priority="6" operator="equal">
      <formula>$D$8</formula>
    </cfRule>
    <cfRule type="cellIs" dxfId="4" priority="7" operator="lessThan">
      <formula>$D$8</formula>
    </cfRule>
    <cfRule type="cellIs" dxfId="3" priority="9" operator="greaterThan">
      <formula>$D$8</formula>
    </cfRule>
  </conditionalFormatting>
  <conditionalFormatting sqref="E6">
    <cfRule type="cellIs" dxfId="2" priority="10" operator="greaterThan">
      <formula>#REF!</formula>
    </cfRule>
  </conditionalFormatting>
  <conditionalFormatting sqref="D12:E12">
    <cfRule type="cellIs" dxfId="1" priority="1" operator="greaterThan">
      <formula>$D$8</formula>
    </cfRule>
    <cfRule type="cellIs" dxfId="0" priority="2" operator="lessThanOrEqual">
      <formula>$D$8</formula>
    </cfRule>
  </conditionalFormatting>
  <dataValidations count="1">
    <dataValidation type="custom" operator="equal" allowBlank="1" showInputMessage="1" showErrorMessage="1" error="Non è possibile inserire più di due cifre decimali" sqref="D4:D5">
      <formula1>(LEN(D4)-LEN(INT(D4)))&lt;=3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2021-05-11T13:12:49Z</dcterms:modified>
</cp:coreProperties>
</file>